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559C011C-F9FE-490C-A966-7C3A3FE1EB2F}"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0" i="1" l="1"/>
  <c r="G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<sst xmlns="http://schemas.openxmlformats.org/spreadsheetml/2006/main" count="335" uniqueCount="187">
  <si>
    <t>Prefeitura Municipal de Barueri</t>
  </si>
  <si>
    <t>Secretaria de Obras</t>
  </si>
  <si>
    <t>PREGÃO ELETRÔNICO Nº 00047/2026</t>
  </si>
  <si>
    <t>PREGAO_ELETRONICO_00047/2026</t>
  </si>
  <si>
    <t>Objeto: CONTRATAÇÃO DE EMPRESA PARA REFORMA GERAL DA PRAÇA DE LAZER SITUADA ENTRE AS RUAS JOSE BONIFÁCIO E CIDADE DE SÃO PAULO - ENGENHO NOVO</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</si>
  <si>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</si>
  <si>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</si>
  <si>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</si>
  <si>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</si>
  <si>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</si>
  <si>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</si>
  <si>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</si>
  <si>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</si>
  <si>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</si>
  <si>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</si>
  <si>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</si>
  <si>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</si>
  <si>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</si>
  <si>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</si>
  <si>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</si>
  <si>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</si>
  <si>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</si>
  <si>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</si>
  <si>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</si>
  <si>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</si>
  <si>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</si>
  <si>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</si>
  <si>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</si>
  <si>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</si>
  <si>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001.001.0015</t>
  </si>
  <si>
    <t>OBRA 1- CORTE, RECORTE E REMOÇÃO DE ÁRVORES INCLUSIVE RAIZES DIÂM. &gt; 90CM</t>
  </si>
  <si>
    <t>UN</t>
  </si>
  <si>
    <t>001.002.0004</t>
  </si>
  <si>
    <t>OBRA 1- CARGA MECANIZADA E REMOÇÃO DE TERRA, INCLUSIVE TRANSPORTE ATÉ 1KM</t>
  </si>
  <si>
    <t>001.005.0002</t>
  </si>
  <si>
    <t>OBRA 1- TAPUME CHAPA COMPENSADA RESINADA 10MM</t>
  </si>
  <si>
    <t>M2</t>
  </si>
  <si>
    <t>001.005.0006</t>
  </si>
  <si>
    <t>OBRA 1- TELA PARA PROTEÇÃO DE OBRAS, MALHA 2 MM</t>
  </si>
  <si>
    <t>002.001.0038</t>
  </si>
  <si>
    <t>OBRA 1- ESTACA ESCAVADA HÉLICE CONTÍNUA - DIÂMETRO 50CM</t>
  </si>
  <si>
    <t>M</t>
  </si>
  <si>
    <t>002.004.0004</t>
  </si>
  <si>
    <t>OBRA 1- FORMA COMUM DE TÁBUAS DE PINUS - NÃO RECUPERÁVEL</t>
  </si>
  <si>
    <t>002.004.0005</t>
  </si>
  <si>
    <t>OBRA 1- ARMADURA EM AÇO CA-50</t>
  </si>
  <si>
    <t>KG</t>
  </si>
  <si>
    <t>002.004.0013</t>
  </si>
  <si>
    <t>OBRA 1- CONCRETO FCK=30MPA - USINADO</t>
  </si>
  <si>
    <t>003.006.0002</t>
  </si>
  <si>
    <t>OBRA 1- DEMOLIÇÃO MECANIZADA DE CONCRETO ARMADO</t>
  </si>
  <si>
    <t>003.007.0002</t>
  </si>
  <si>
    <t>OBRA 1- FORNECIMENTO E MONTAGEM DE ESTRUTURA METÁLICA VERTICAL - PATINÁVEL</t>
  </si>
  <si>
    <t>004.004.0002</t>
  </si>
  <si>
    <t>OBRA 1- DEMOLIÇÃO DE ALVENARIA EM GERAL (TIJOLOS OU BLOCOS)</t>
  </si>
  <si>
    <t>006.001.0007</t>
  </si>
  <si>
    <t>OBRA 1- FORNECIMENTO DE ESTRUTURA METÁLICA PARA COBERTURA</t>
  </si>
  <si>
    <t>006.001.0008</t>
  </si>
  <si>
    <t>OBRA 1- MONTAGEM DE ESTRUTURA METÁLICA PARA COBERTURA</t>
  </si>
  <si>
    <t>006.002.0008</t>
  </si>
  <si>
    <t>OBRA 1- TELHA TRAPEZOIDAL DUPLA EM AÇO GALVANIZADO - E= 0,8MM, REVESTIMENTO B, H=40MM - PINTADA 1 FACE - MIOLO EM POLIURETANO E=30MM</t>
  </si>
  <si>
    <t>009.012.0044</t>
  </si>
  <si>
    <t>OBRA 1- REVISÃO NAS INSTALAÇÕES ELÉTRICAS, INCLUINDO SUBSTITUIÇÃO DE LUMINÁRIAS, LÂMPADAS, REATORES, FIAÇÃO, TUBULAÇÃO E DISJUNTORES</t>
  </si>
  <si>
    <t>009.017.0001</t>
  </si>
  <si>
    <t>OBRA 1- ILUMINAÇÃO DE QUADRA COM POSTE DE CONCRETO TUBULAR, ALT. UTIL 10M COM 3 PROJETORES COM LÂMPADA DE LED 100W, INCLUSIVE CAIXA DE INSPEÇÃO DE ALVENARIA 40X40X40CM DE 1 TIJOLO COM TAMPA DE CONCRETO</t>
  </si>
  <si>
    <t>CJ</t>
  </si>
  <si>
    <t>009.017.0003</t>
  </si>
  <si>
    <t>OBRA 1- IN.09 -  POSTE GALVANIZADO, RETO, FLANGEADO, H=5M COM LUMINÁRIA HERMÉTICA TIPO LED DE 150W COM APROVAÇÃO DE ILUME/PMSP, INCLUSIVE CAIXA DE INSPEÇÃO DE ALVENARIA 40X40X40CM DE 1 TIJOLO COM TAMPA DE CONCRETO</t>
  </si>
  <si>
    <t>009.019.0049</t>
  </si>
  <si>
    <t>OBRA 1- RETIRADA DE POSTE DE FERRO, INCLUSIVE BASE DE FIXAÇÃO</t>
  </si>
  <si>
    <t>010.010.0005</t>
  </si>
  <si>
    <t>OBRA 1- RALO SECO DE FERRO FUNDIDO, COM SAÍDA VERTICAL (SMU) - DIÂMETRO 100MM</t>
  </si>
  <si>
    <t>010.011.0002</t>
  </si>
  <si>
    <t>OBRA 1- CALHA EM CHAPA DE AÇO GALVANIZADO N.24 - DESENVOLVIMENTO 50CM</t>
  </si>
  <si>
    <t>010.011.0012</t>
  </si>
  <si>
    <t>OBRA 1- RUFO EM CHAPA DE AÇO GALVANIZADO N.24 - DESENVOLVIMENTO 50CM</t>
  </si>
  <si>
    <t>010.019.0002</t>
  </si>
  <si>
    <t>OBRA 1- REVISÃO NAS INSTALAÇÕES HIDRÁULICAS, INCLUINDO SUBSTITUIÇÃO DE REGISTRO, ESCOAMENTO DE ESGOTO E CAIXA DE PASSAGEM</t>
  </si>
  <si>
    <t>011.001.0005</t>
  </si>
  <si>
    <t>OBRA 1- REVESTIMENTO FULGET</t>
  </si>
  <si>
    <t>013.001.0009</t>
  </si>
  <si>
    <t>OBRA 1- LASTRO DE CONCRETO, COM HIDROFUGO - 150KG CIM/M3</t>
  </si>
  <si>
    <t>013.002.0001</t>
  </si>
  <si>
    <t>OBRA 1- CIMENTADO COMUM, DESEMPENADO - ESPESSURA 20MM</t>
  </si>
  <si>
    <t>013.002.0003</t>
  </si>
  <si>
    <t>OBRA 1- CIMENTADO COM CORANTE, DESEMPENADO E ALISADO - ESPESSURA 20MM</t>
  </si>
  <si>
    <t>013.002.0019</t>
  </si>
  <si>
    <t>OBRA 1- PISO PODOTÁTIL, ALERTA OU DIRECIONAL, EM BORRACHA SINTÉTICA ASSENTES COM ARGAMASSA</t>
  </si>
  <si>
    <t>013.002.0057</t>
  </si>
  <si>
    <t>OBRA 1- RV.12 - PISO EMBORRACHADO PARA AMORTECIMENTO DE IMPACTO, ESPESSURA 5,0 CM OU SIMILAR QUE ATENDA ABSORÇÃO DE IMPACTO A QUEDA DE ALTURA DE 1,50M CONFORME NBR 16071</t>
  </si>
  <si>
    <t>015.001.0005</t>
  </si>
  <si>
    <t>OBRA 1- TINTA PVA (LÁTEX) - REBOCO COM MASSA CORRIDA</t>
  </si>
  <si>
    <t>015.005.0007</t>
  </si>
  <si>
    <t>OBRA 1- ESMALTE SINTÉTICO - REPINTURA DE ESQUADRIAS METÁLICAS</t>
  </si>
  <si>
    <t>016.001.0003</t>
  </si>
  <si>
    <t>OBRA 1- FP.03 - ALAMBRADO PARA QUADRAS DE ESPORTE - GP.6/EDIF - TG/4,5M</t>
  </si>
  <si>
    <t>016.001.0014</t>
  </si>
  <si>
    <t>OBRA 1- PP.20/24 - PORTÃO EM FERRO PERFILADO COM TELA, 1 FOLHA</t>
  </si>
  <si>
    <t>016.001.0016</t>
  </si>
  <si>
    <t>OBRA 1- PP.30/34 - PORTÃO EM FERRO PERFILADO COM TELA, 2 FOLHAS</t>
  </si>
  <si>
    <t>016.001.0020</t>
  </si>
  <si>
    <t>OBRA 1- FV.08 - MURETA DE BLOCOS DE CONCRETO</t>
  </si>
  <si>
    <t>016.001.0022</t>
  </si>
  <si>
    <t>OBRA 1- GRADIL DE FERRO GALVANIZADO ELETROFUNDIDO - BARRA 25X2MM - MALHA 65X132MM - MONTANTE COM DISTÂNCIA DE 1650MM - COM PINTURA</t>
  </si>
  <si>
    <t>016.001.0030</t>
  </si>
  <si>
    <t>OBRA 1- MURETA DE CONTENÇÃO H=VARIÁVEL, INCLUINDO FUNDAÇÃO E REVESTIMENTO</t>
  </si>
  <si>
    <t>016.002.0023</t>
  </si>
  <si>
    <t>OBRA 1- NC.27 - PASSEIO DE CONCRETO, FCK=25MPA, INCLUINDO PREPARO DA CAIXA E LASTRO DE BRITA</t>
  </si>
  <si>
    <t>016.002.0029</t>
  </si>
  <si>
    <t>OBRA 1- NC.20 - GUIA DE CONCRETO RETA OU CURVA, TIPO PMSP</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</si>
  <si>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</si>
  <si>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</si>
  <si>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</si>
  <si>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</si>
  <si>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</si>
  <si>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</si>
  <si>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016.003.0008</t>
  </si>
  <si>
    <t>OBRA 1- QD.05 - DEMARCAÇÃO DE QUADRA COM TINTA A BASE DE BORRACHA CLORADA - HANDBOL</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</si>
  <si>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</si>
  <si>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</si>
  <si>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</si>
  <si>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</si>
  <si>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</si>
  <si>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</si>
  <si>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016.003.0013</t>
  </si>
  <si>
    <t>OBRA 1- TELA DE NYLON PARA COBERTURA DE QUADRA</t>
  </si>
  <si>
    <t>016.003.0014</t>
  </si>
  <si>
    <t>OBRA 1- DEMARCAÇÃO E PINTURA DE SUPERFÍCIES - BORRACHA CLORADA</t>
  </si>
  <si>
    <t>016.003.0026</t>
  </si>
  <si>
    <t>OBRA 1- FORNECIMENTO E INSTALAÇÃO DE PERGOLADO METÁLICO</t>
  </si>
  <si>
    <t>016.004.0001</t>
  </si>
  <si>
    <t>OBRA 1- LIMPEZA GERAL DA OBRA</t>
  </si>
  <si>
    <t>016.005.0033</t>
  </si>
  <si>
    <t>OBRA 1- PLACA DE IDENTIFICAÇÃO EM BRAILE "INÍCIO E FINAL" P/ CORRIMÃO</t>
  </si>
  <si>
    <t>016.005.0037</t>
  </si>
  <si>
    <t>OBRA 1- FORNECIMENTO E INSTALAÇÃO DE CORRIMÃO DUPLO TUBULAR METÁLICO EM  AÇO ESCOVADO D= 1 1/2``</t>
  </si>
  <si>
    <t>016.005.0040</t>
  </si>
  <si>
    <t>OBRA 1- BEBEDOURO MORUMBI</t>
  </si>
  <si>
    <t>016.005.0041</t>
  </si>
  <si>
    <t>OBRA 1- LIXEIRA COM TAMPA EM AÇO CARBONO E MADEIRA, COM PINTURA A PÓ
ELETROSTÁTICA E VERNIZ DE ALTA DURABILIDADE, ZINCADO</t>
  </si>
  <si>
    <t>016.005.0060</t>
  </si>
  <si>
    <t>OBRA 1- RAMPA PARA DEFICIENTE VISUAL ACESSÍVEL - PADRÃO PMB</t>
  </si>
  <si>
    <t>016.005.0078</t>
  </si>
  <si>
    <t>OBRA 1- RALO LINEAR</t>
  </si>
  <si>
    <t xml:space="preserve"> M</t>
  </si>
  <si>
    <t>016.005.0084</t>
  </si>
  <si>
    <t>OBRA 1- FORNECIMENTO E INSTALAÇÃO DE GRAMA SINTÉTICA 25MM - PARA CAMPO</t>
  </si>
  <si>
    <t>016.007.0007</t>
  </si>
  <si>
    <t>OBRA 1- PLACA DE OBRA COM ESTRUTURA EM AÇO 30 20 CM, PINTURA ELETROSTATICA EM LONA, MEDIDA 6 X3 M 440 GRAMAS</t>
  </si>
  <si>
    <t>016.010.0008</t>
  </si>
  <si>
    <t>OBRA 1- RETIRADA DE BRINQUEDOS</t>
  </si>
  <si>
    <t>016.010.0017</t>
  </si>
  <si>
    <t>OBRA 1- RETIRADA DE PORTÃO METÁLICO</t>
  </si>
  <si>
    <t>016.010.0021</t>
  </si>
  <si>
    <t>OBRA 1- RETIRADA DE GRADIL</t>
  </si>
  <si>
    <t>017.002.0058</t>
  </si>
  <si>
    <t>OBRA 1- GRAMA ESMERALDA</t>
  </si>
  <si>
    <t>017.002.0073</t>
  </si>
  <si>
    <t>OBRA 1- PRIMAVERA (BOUGAINVILLEA GLABRA)</t>
  </si>
  <si>
    <t>017.002.0102</t>
  </si>
  <si>
    <t>OBRA 1- EXECUÇÃO DE CANTEIRO COM FORNECIMENTO DE FLORES</t>
  </si>
  <si>
    <t>017.003.0004</t>
  </si>
  <si>
    <t>OBRA 1- HD.16 - TORNEIRA PARA JARDIM</t>
  </si>
  <si>
    <t>017.004.0012</t>
  </si>
  <si>
    <t>OBRA 1- FORNECIMENTO E MONTAGEM DE BANCO DE AÇO ESCOVADO, COM ASSENTO E ENCOSTO EM MADEIRA TRATADA</t>
  </si>
  <si>
    <t>017.005.0034</t>
  </si>
  <si>
    <t>OBRA 1- SURF DUPLO CONJUGADO (EXERCITADOR PARA IDOSOS)</t>
  </si>
  <si>
    <t>017.005.0035</t>
  </si>
  <si>
    <t>OBRA 1- ROTAÇÃO DIAGONAL DUPLA - APARELHO DUPLO CONJUGADO</t>
  </si>
  <si>
    <t>017.005.0044</t>
  </si>
  <si>
    <t>OBRA 1- ROTAÇÃO VERTICAL DUPLO</t>
  </si>
  <si>
    <t>017.005.0046</t>
  </si>
  <si>
    <t>OBRA 1- ESQUI DUPLO CONJUGADO</t>
  </si>
  <si>
    <t>017.005.0047</t>
  </si>
  <si>
    <t>OBRA 1- ESQUI TRIPLO CONJUGADO</t>
  </si>
  <si>
    <t>017.005.0048</t>
  </si>
  <si>
    <t>OBRA 1- BICICLETA DE CADEIRA INDIVIDUAL</t>
  </si>
  <si>
    <t>017.005.0050</t>
  </si>
  <si>
    <t>OBRA 1- PUXADOR PEITORAL DUPLO STAR</t>
  </si>
  <si>
    <t>017.005.0058</t>
  </si>
  <si>
    <t>OBRA 1- ECOPLAY 202 OU SIMILAR</t>
  </si>
  <si>
    <t>017.005.0096</t>
  </si>
  <si>
    <t>OBRA 1- PAINEL ZIG-ZAG</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</si>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</sst>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335280</xdr:colOff>
      <xdr:row>3</xdr:row>
      <xdr:rowOff>12374</xdr:rowOff>
    </xdr:to>
    <xdr:pic>
      <xdr:nvPicPr>
        <xdr:cNvPr id="3" name="Imagem 2">
          <a:extLst>
            <a:ext uri="{FF2B5EF4-FFF2-40B4-BE49-F238E27FC236}">
              <a16:creationId xmlns:a16="http://schemas.microsoft.com/office/drawing/2014/main" id="{E385E349-4E71-7C73-27AC-5D25BD707D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1060" cy="995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1"/>
  <sheetViews>
    <sheetView tabSelected="1" workbookViewId="0">
      <selection activeCell="B3" sqref="B3:I3"/>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2" customWidth="1"/>
    <col min="6" max="7" width="13.6640625" style="12" customWidth="1"/>
    <col min="8" max="8" width="13.6640625" style="17" customWidth="1"/>
    <col min="9" max="9" width="0" style="4" hidden="1" customWidth="1"/>
    <col min="10" max="11" width="0" style="1" hidden="1" customWidth="1"/>
    <col min="12" max="13" width="0" hidden="1" customWidth="1"/>
  </cols>
  <sheetData>
    <row r="1" spans="1:11" ht="26.1" customHeight="1" x14ac:dyDescent="0.3">
      <c r="B1" s="26" t="s">
        <v>0</v>
      </c>
      <c r="C1" s="27"/>
      <c r="D1" s="27"/>
      <c r="E1" s="27"/>
      <c r="F1" s="27"/>
      <c r="G1" s="27"/>
      <c r="H1" s="27"/>
      <c r="I1" s="27"/>
      <c r="K1" s="1" t="s">
        <v>16</v>
      </c>
    </row>
    <row r="2" spans="1:11" ht="26.1" customHeight="1" x14ac:dyDescent="0.3">
      <c r="B2" s="26" t="s">
        <v>1</v>
      </c>
      <c r="C2" s="27"/>
      <c r="D2" s="27"/>
      <c r="E2" s="27"/>
      <c r="F2" s="27"/>
      <c r="G2" s="27"/>
      <c r="H2" s="27"/>
      <c r="I2" s="27"/>
      <c r="K2" s="1" t="s">
        <v>16</v>
      </c>
    </row>
    <row r="3" spans="1:11" ht="26.1" customHeight="1" x14ac:dyDescent="0.3">
      <c r="B3" s="26" t="s">
        <v>2</v>
      </c>
      <c r="C3" s="27"/>
      <c r="D3" s="27"/>
      <c r="E3" s="27"/>
      <c r="F3" s="27"/>
      <c r="G3" s="27"/>
      <c r="H3" s="27"/>
      <c r="I3" s="27"/>
      <c r="J3" s="1" t="s">
        <v>3</v>
      </c>
      <c r="K3" s="1" t="s">
        <v>17</v>
      </c>
    </row>
    <row r="4" spans="1:11" ht="26.1" customHeight="1" x14ac:dyDescent="0.3">
      <c r="K4" s="1" t="s">
        <v>16</v>
      </c>
    </row>
    <row r="5" spans="1:11" ht="14.1" customHeight="1" x14ac:dyDescent="0.3">
      <c r="A5" s="28" t="s">
        <v>4</v>
      </c>
      <c r="B5" s="29"/>
      <c r="C5" s="29"/>
      <c r="D5" s="29"/>
      <c r="E5" s="29"/>
      <c r="F5" s="29"/>
      <c r="G5" s="29"/>
      <c r="H5" s="29"/>
      <c r="I5" s="29"/>
      <c r="K5" s="1" t="s">
        <v>16</v>
      </c>
    </row>
    <row r="6" spans="1:11" ht="15" customHeight="1" x14ac:dyDescent="0.3">
      <c r="K6" s="1" t="s">
        <v>18</v>
      </c>
    </row>
    <row r="7" spans="1:11" ht="15" customHeight="1" x14ac:dyDescent="0.3">
      <c r="A7" s="30" t="s">
        <v>5</v>
      </c>
      <c r="B7" s="29"/>
      <c r="C7" s="29"/>
      <c r="D7" s="29"/>
      <c r="E7" s="29"/>
      <c r="F7" s="29"/>
      <c r="G7" s="29"/>
      <c r="H7" s="29"/>
      <c r="I7" s="29"/>
      <c r="K7" s="1" t="s">
        <v>19</v>
      </c>
    </row>
    <row r="8" spans="1:11" x14ac:dyDescent="0.3">
      <c r="K8" s="1" t="s">
        <v>18</v>
      </c>
    </row>
    <row r="9" spans="1:11" ht="18" customHeight="1" x14ac:dyDescent="0.3">
      <c r="A9" s="26"/>
      <c r="B9" s="27"/>
      <c r="C9" s="26"/>
      <c r="D9" s="27"/>
      <c r="E9" s="27"/>
      <c r="F9" s="27"/>
      <c r="G9" s="27"/>
      <c r="H9" s="27"/>
      <c r="I9" s="27"/>
      <c r="K9" s="1" t="s">
        <v>20</v>
      </c>
    </row>
    <row r="10" spans="1:11" x14ac:dyDescent="0.3">
      <c r="A10" s="21"/>
      <c r="B10" s="22"/>
      <c r="C10" s="21"/>
      <c r="D10" s="22"/>
      <c r="E10" s="22"/>
      <c r="F10" s="22"/>
      <c r="G10" s="22"/>
      <c r="H10" s="22"/>
      <c r="I10" s="22"/>
      <c r="K10" s="1" t="s">
        <v>21</v>
      </c>
    </row>
    <row r="11" spans="1:11" x14ac:dyDescent="0.3">
      <c r="K11" s="1" t="s">
        <v>18</v>
      </c>
    </row>
    <row r="12" spans="1:11" ht="24.9" customHeight="1" x14ac:dyDescent="0.3">
      <c r="A12" s="2" t="s">
        <v>6</v>
      </c>
      <c r="B12" s="2" t="s">
        <v>7</v>
      </c>
      <c r="C12" s="5" t="s">
        <v>8</v>
      </c>
      <c r="D12" s="2" t="s">
        <v>9</v>
      </c>
      <c r="E12" s="13" t="s">
        <v>10</v>
      </c>
      <c r="F12" s="15" t="s">
        <v>11</v>
      </c>
      <c r="G12" s="15" t="s">
        <v>12</v>
      </c>
      <c r="H12" s="18" t="s">
        <v>13</v>
      </c>
      <c r="I12" s="8" t="s">
        <v>14</v>
      </c>
      <c r="J12" s="11" t="s">
        <v>15</v>
      </c>
      <c r="K12" s="1" t="s">
        <v>22</v>
      </c>
    </row>
    <row r="13" spans="1:11" ht="18" customHeight="1" x14ac:dyDescent="0.3">
      <c r="A13" s="23" t="s">
        <v>23</v>
      </c>
      <c r="B13" s="23"/>
      <c r="C13" s="23"/>
      <c r="D13" s="23"/>
      <c r="E13" s="23"/>
      <c r="F13" s="23"/>
      <c r="G13" s="23"/>
      <c r="H13" s="23"/>
      <c r="I13" s="23"/>
      <c r="K13" s="1" t="s">
        <v>24</v>
      </c>
    </row>
    <row r="14" spans="1:11" ht="36" x14ac:dyDescent="0.3">
      <c r="A14" s="3">
        <v>1</v>
      </c>
      <c r="B14" s="3" t="s">
        <v>25</v>
      </c>
      <c r="C14" s="6" t="s">
        <v>26</v>
      </c>
      <c r="D14" s="3" t="s">
        <v>27</v>
      </c>
      <c r="E14" s="14">
        <v>250</v>
      </c>
      <c r="F14" s="14">
        <v>200.36</v>
      </c>
      <c r="G14" s="16"/>
      <c r="H14" s="19">
        <f t="shared" ref="H14:H45" si="0">G14*E14</f>
        <v>0</v>
      </c>
      <c r="I14" s="9"/>
      <c r="J14" s="3">
        <v>74993</v>
      </c>
      <c r="K14" s="3" t="s">
        <v>28</v>
      </c>
    </row>
    <row r="15" spans="1:11" ht="24" x14ac:dyDescent="0.3">
      <c r="A15" s="3">
        <v>2</v>
      </c>
      <c r="B15" s="3" t="s">
        <v>29</v>
      </c>
      <c r="C15" s="6" t="s">
        <v>30</v>
      </c>
      <c r="D15" s="3" t="s">
        <v>31</v>
      </c>
      <c r="E15" s="14">
        <v>1</v>
      </c>
      <c r="F15" s="14">
        <v>1232.82</v>
      </c>
      <c r="G15" s="16"/>
      <c r="H15" s="19">
        <f t="shared" si="0"/>
        <v>0</v>
      </c>
      <c r="I15" s="9"/>
      <c r="J15" s="3">
        <v>74994</v>
      </c>
      <c r="K15" s="3" t="s">
        <v>28</v>
      </c>
    </row>
    <row r="16" spans="1:11" ht="24" x14ac:dyDescent="0.3">
      <c r="A16" s="3">
        <v>3</v>
      </c>
      <c r="B16" s="3" t="s">
        <v>32</v>
      </c>
      <c r="C16" s="6" t="s">
        <v>33</v>
      </c>
      <c r="D16" s="3" t="s">
        <v>27</v>
      </c>
      <c r="E16" s="14">
        <v>42</v>
      </c>
      <c r="F16" s="14">
        <v>21.56</v>
      </c>
      <c r="G16" s="16"/>
      <c r="H16" s="19">
        <f t="shared" si="0"/>
        <v>0</v>
      </c>
      <c r="I16" s="9"/>
      <c r="J16" s="3">
        <v>75065</v>
      </c>
      <c r="K16" s="3" t="s">
        <v>28</v>
      </c>
    </row>
    <row r="17" spans="1:11" x14ac:dyDescent="0.3">
      <c r="A17" s="3">
        <v>4</v>
      </c>
      <c r="B17" s="3" t="s">
        <v>34</v>
      </c>
      <c r="C17" s="6" t="s">
        <v>35</v>
      </c>
      <c r="D17" s="3" t="s">
        <v>36</v>
      </c>
      <c r="E17" s="14">
        <v>200</v>
      </c>
      <c r="F17" s="14">
        <v>119.12</v>
      </c>
      <c r="G17" s="16"/>
      <c r="H17" s="19">
        <f t="shared" si="0"/>
        <v>0</v>
      </c>
      <c r="I17" s="9"/>
      <c r="J17" s="3">
        <v>74995</v>
      </c>
      <c r="K17" s="3" t="s">
        <v>28</v>
      </c>
    </row>
    <row r="18" spans="1:11" x14ac:dyDescent="0.3">
      <c r="A18" s="3">
        <v>5</v>
      </c>
      <c r="B18" s="3" t="s">
        <v>37</v>
      </c>
      <c r="C18" s="6" t="s">
        <v>38</v>
      </c>
      <c r="D18" s="3" t="s">
        <v>36</v>
      </c>
      <c r="E18" s="14">
        <v>150</v>
      </c>
      <c r="F18" s="14">
        <v>38.869999999999997</v>
      </c>
      <c r="G18" s="16"/>
      <c r="H18" s="19">
        <f t="shared" si="0"/>
        <v>0</v>
      </c>
      <c r="I18" s="9"/>
      <c r="J18" s="3">
        <v>74996</v>
      </c>
      <c r="K18" s="3" t="s">
        <v>28</v>
      </c>
    </row>
    <row r="19" spans="1:11" ht="24" x14ac:dyDescent="0.3">
      <c r="A19" s="3">
        <v>6</v>
      </c>
      <c r="B19" s="3" t="s">
        <v>39</v>
      </c>
      <c r="C19" s="6" t="s">
        <v>40</v>
      </c>
      <c r="D19" s="3" t="s">
        <v>41</v>
      </c>
      <c r="E19" s="14">
        <v>420</v>
      </c>
      <c r="F19" s="14">
        <v>265.2</v>
      </c>
      <c r="G19" s="16"/>
      <c r="H19" s="19">
        <f t="shared" si="0"/>
        <v>0</v>
      </c>
      <c r="I19" s="9"/>
      <c r="J19" s="3">
        <v>74997</v>
      </c>
      <c r="K19" s="3" t="s">
        <v>28</v>
      </c>
    </row>
    <row r="20" spans="1:11" ht="24" x14ac:dyDescent="0.3">
      <c r="A20" s="3">
        <v>7</v>
      </c>
      <c r="B20" s="3" t="s">
        <v>42</v>
      </c>
      <c r="C20" s="6" t="s">
        <v>43</v>
      </c>
      <c r="D20" s="3" t="s">
        <v>36</v>
      </c>
      <c r="E20" s="14">
        <v>68</v>
      </c>
      <c r="F20" s="14">
        <v>129.71</v>
      </c>
      <c r="G20" s="16"/>
      <c r="H20" s="19">
        <f t="shared" si="0"/>
        <v>0</v>
      </c>
      <c r="I20" s="9"/>
      <c r="J20" s="3">
        <v>74998</v>
      </c>
      <c r="K20" s="3" t="s">
        <v>28</v>
      </c>
    </row>
    <row r="21" spans="1:11" x14ac:dyDescent="0.3">
      <c r="A21" s="3">
        <v>8</v>
      </c>
      <c r="B21" s="3" t="s">
        <v>44</v>
      </c>
      <c r="C21" s="6" t="s">
        <v>45</v>
      </c>
      <c r="D21" s="3" t="s">
        <v>46</v>
      </c>
      <c r="E21" s="14">
        <v>3431</v>
      </c>
      <c r="F21" s="14">
        <v>12.5</v>
      </c>
      <c r="G21" s="16"/>
      <c r="H21" s="19">
        <f t="shared" si="0"/>
        <v>0</v>
      </c>
      <c r="I21" s="9"/>
      <c r="J21" s="3">
        <v>74999</v>
      </c>
      <c r="K21" s="3" t="s">
        <v>28</v>
      </c>
    </row>
    <row r="22" spans="1:11" x14ac:dyDescent="0.3">
      <c r="A22" s="3">
        <v>9</v>
      </c>
      <c r="B22" s="3" t="s">
        <v>47</v>
      </c>
      <c r="C22" s="6" t="s">
        <v>48</v>
      </c>
      <c r="D22" s="3" t="s">
        <v>27</v>
      </c>
      <c r="E22" s="14">
        <v>83</v>
      </c>
      <c r="F22" s="14">
        <v>707.06</v>
      </c>
      <c r="G22" s="16"/>
      <c r="H22" s="19">
        <f t="shared" si="0"/>
        <v>0</v>
      </c>
      <c r="I22" s="9"/>
      <c r="J22" s="3">
        <v>75000</v>
      </c>
      <c r="K22" s="3" t="s">
        <v>28</v>
      </c>
    </row>
    <row r="23" spans="1:11" ht="24" x14ac:dyDescent="0.3">
      <c r="A23" s="3">
        <v>10</v>
      </c>
      <c r="B23" s="3" t="s">
        <v>49</v>
      </c>
      <c r="C23" s="6" t="s">
        <v>50</v>
      </c>
      <c r="D23" s="3" t="s">
        <v>27</v>
      </c>
      <c r="E23" s="14">
        <v>135</v>
      </c>
      <c r="F23" s="14">
        <v>526.07000000000005</v>
      </c>
      <c r="G23" s="16"/>
      <c r="H23" s="19">
        <f t="shared" si="0"/>
        <v>0</v>
      </c>
      <c r="I23" s="9"/>
      <c r="J23" s="3">
        <v>75001</v>
      </c>
      <c r="K23" s="3" t="s">
        <v>28</v>
      </c>
    </row>
    <row r="24" spans="1:11" ht="24" x14ac:dyDescent="0.3">
      <c r="A24" s="3">
        <v>11</v>
      </c>
      <c r="B24" s="3" t="s">
        <v>51</v>
      </c>
      <c r="C24" s="6" t="s">
        <v>52</v>
      </c>
      <c r="D24" s="3" t="s">
        <v>46</v>
      </c>
      <c r="E24" s="14">
        <v>13750</v>
      </c>
      <c r="F24" s="14">
        <v>36.94</v>
      </c>
      <c r="G24" s="16"/>
      <c r="H24" s="19">
        <f t="shared" si="0"/>
        <v>0</v>
      </c>
      <c r="I24" s="9"/>
      <c r="J24" s="3">
        <v>75002</v>
      </c>
      <c r="K24" s="3" t="s">
        <v>28</v>
      </c>
    </row>
    <row r="25" spans="1:11" ht="24" x14ac:dyDescent="0.3">
      <c r="A25" s="3">
        <v>12</v>
      </c>
      <c r="B25" s="3" t="s">
        <v>53</v>
      </c>
      <c r="C25" s="6" t="s">
        <v>54</v>
      </c>
      <c r="D25" s="3" t="s">
        <v>27</v>
      </c>
      <c r="E25" s="14">
        <v>50</v>
      </c>
      <c r="F25" s="14">
        <v>66.069999999999993</v>
      </c>
      <c r="G25" s="16"/>
      <c r="H25" s="19">
        <f t="shared" si="0"/>
        <v>0</v>
      </c>
      <c r="I25" s="9"/>
      <c r="J25" s="3">
        <v>75003</v>
      </c>
      <c r="K25" s="3" t="s">
        <v>28</v>
      </c>
    </row>
    <row r="26" spans="1:11" ht="24" x14ac:dyDescent="0.3">
      <c r="A26" s="3">
        <v>13</v>
      </c>
      <c r="B26" s="3" t="s">
        <v>55</v>
      </c>
      <c r="C26" s="6" t="s">
        <v>56</v>
      </c>
      <c r="D26" s="3" t="s">
        <v>46</v>
      </c>
      <c r="E26" s="14">
        <v>13200</v>
      </c>
      <c r="F26" s="14">
        <v>19.02</v>
      </c>
      <c r="G26" s="16"/>
      <c r="H26" s="19">
        <f t="shared" si="0"/>
        <v>0</v>
      </c>
      <c r="I26" s="9"/>
      <c r="J26" s="3">
        <v>75004</v>
      </c>
      <c r="K26" s="3" t="s">
        <v>28</v>
      </c>
    </row>
    <row r="27" spans="1:11" ht="24" x14ac:dyDescent="0.3">
      <c r="A27" s="3">
        <v>14</v>
      </c>
      <c r="B27" s="3" t="s">
        <v>57</v>
      </c>
      <c r="C27" s="6" t="s">
        <v>58</v>
      </c>
      <c r="D27" s="3" t="s">
        <v>46</v>
      </c>
      <c r="E27" s="14">
        <v>13200</v>
      </c>
      <c r="F27" s="14">
        <v>4.24</v>
      </c>
      <c r="G27" s="16"/>
      <c r="H27" s="19">
        <f t="shared" si="0"/>
        <v>0</v>
      </c>
      <c r="I27" s="9"/>
      <c r="J27" s="3">
        <v>75005</v>
      </c>
      <c r="K27" s="3" t="s">
        <v>28</v>
      </c>
    </row>
    <row r="28" spans="1:11" ht="36" x14ac:dyDescent="0.3">
      <c r="A28" s="3">
        <v>15</v>
      </c>
      <c r="B28" s="3" t="s">
        <v>59</v>
      </c>
      <c r="C28" s="6" t="s">
        <v>60</v>
      </c>
      <c r="D28" s="3" t="s">
        <v>36</v>
      </c>
      <c r="E28" s="14">
        <v>660</v>
      </c>
      <c r="F28" s="14">
        <v>396.21</v>
      </c>
      <c r="G28" s="16"/>
      <c r="H28" s="19">
        <f t="shared" si="0"/>
        <v>0</v>
      </c>
      <c r="I28" s="9"/>
      <c r="J28" s="3">
        <v>75006</v>
      </c>
      <c r="K28" s="3" t="s">
        <v>28</v>
      </c>
    </row>
    <row r="29" spans="1:11" ht="36" x14ac:dyDescent="0.3">
      <c r="A29" s="3">
        <v>16</v>
      </c>
      <c r="B29" s="3" t="s">
        <v>61</v>
      </c>
      <c r="C29" s="6" t="s">
        <v>62</v>
      </c>
      <c r="D29" s="3" t="s">
        <v>36</v>
      </c>
      <c r="E29" s="14">
        <v>200</v>
      </c>
      <c r="F29" s="14">
        <v>379.37</v>
      </c>
      <c r="G29" s="16"/>
      <c r="H29" s="19">
        <f t="shared" si="0"/>
        <v>0</v>
      </c>
      <c r="I29" s="9"/>
      <c r="J29" s="3">
        <v>75007</v>
      </c>
      <c r="K29" s="3" t="s">
        <v>28</v>
      </c>
    </row>
    <row r="30" spans="1:11" ht="60" x14ac:dyDescent="0.3">
      <c r="A30" s="3">
        <v>17</v>
      </c>
      <c r="B30" s="3" t="s">
        <v>63</v>
      </c>
      <c r="C30" s="6" t="s">
        <v>64</v>
      </c>
      <c r="D30" s="3" t="s">
        <v>65</v>
      </c>
      <c r="E30" s="14">
        <v>6</v>
      </c>
      <c r="F30" s="14">
        <v>5215</v>
      </c>
      <c r="G30" s="16"/>
      <c r="H30" s="19">
        <f t="shared" si="0"/>
        <v>0</v>
      </c>
      <c r="I30" s="9"/>
      <c r="J30" s="3">
        <v>75008</v>
      </c>
      <c r="K30" s="3" t="s">
        <v>28</v>
      </c>
    </row>
    <row r="31" spans="1:11" ht="60" x14ac:dyDescent="0.3">
      <c r="A31" s="3">
        <v>18</v>
      </c>
      <c r="B31" s="3" t="s">
        <v>66</v>
      </c>
      <c r="C31" s="6" t="s">
        <v>67</v>
      </c>
      <c r="D31" s="3" t="s">
        <v>31</v>
      </c>
      <c r="E31" s="14">
        <v>6</v>
      </c>
      <c r="F31" s="14">
        <v>4814.55</v>
      </c>
      <c r="G31" s="16"/>
      <c r="H31" s="19">
        <f t="shared" si="0"/>
        <v>0</v>
      </c>
      <c r="I31" s="9"/>
      <c r="J31" s="3">
        <v>75009</v>
      </c>
      <c r="K31" s="3" t="s">
        <v>28</v>
      </c>
    </row>
    <row r="32" spans="1:11" ht="24" x14ac:dyDescent="0.3">
      <c r="A32" s="3">
        <v>19</v>
      </c>
      <c r="B32" s="3" t="s">
        <v>68</v>
      </c>
      <c r="C32" s="6" t="s">
        <v>69</v>
      </c>
      <c r="D32" s="3" t="s">
        <v>31</v>
      </c>
      <c r="E32" s="14">
        <v>3</v>
      </c>
      <c r="F32" s="14">
        <v>345.04</v>
      </c>
      <c r="G32" s="16"/>
      <c r="H32" s="19">
        <f t="shared" si="0"/>
        <v>0</v>
      </c>
      <c r="I32" s="9"/>
      <c r="J32" s="3">
        <v>75010</v>
      </c>
      <c r="K32" s="3" t="s">
        <v>28</v>
      </c>
    </row>
    <row r="33" spans="1:11" ht="24" x14ac:dyDescent="0.3">
      <c r="A33" s="3">
        <v>20</v>
      </c>
      <c r="B33" s="3" t="s">
        <v>70</v>
      </c>
      <c r="C33" s="6" t="s">
        <v>71</v>
      </c>
      <c r="D33" s="3" t="s">
        <v>31</v>
      </c>
      <c r="E33" s="14">
        <v>2</v>
      </c>
      <c r="F33" s="14">
        <v>223.81</v>
      </c>
      <c r="G33" s="16"/>
      <c r="H33" s="19">
        <f t="shared" si="0"/>
        <v>0</v>
      </c>
      <c r="I33" s="9"/>
      <c r="J33" s="3">
        <v>75011</v>
      </c>
      <c r="K33" s="3" t="s">
        <v>28</v>
      </c>
    </row>
    <row r="34" spans="1:11" ht="24" x14ac:dyDescent="0.3">
      <c r="A34" s="3">
        <v>21</v>
      </c>
      <c r="B34" s="3" t="s">
        <v>72</v>
      </c>
      <c r="C34" s="6" t="s">
        <v>73</v>
      </c>
      <c r="D34" s="3" t="s">
        <v>41</v>
      </c>
      <c r="E34" s="14">
        <v>42</v>
      </c>
      <c r="F34" s="14">
        <v>152.56</v>
      </c>
      <c r="G34" s="16"/>
      <c r="H34" s="19">
        <f t="shared" si="0"/>
        <v>0</v>
      </c>
      <c r="I34" s="9"/>
      <c r="J34" s="3">
        <v>75012</v>
      </c>
      <c r="K34" s="3" t="s">
        <v>28</v>
      </c>
    </row>
    <row r="35" spans="1:11" ht="24" x14ac:dyDescent="0.3">
      <c r="A35" s="3">
        <v>22</v>
      </c>
      <c r="B35" s="3" t="s">
        <v>74</v>
      </c>
      <c r="C35" s="6" t="s">
        <v>75</v>
      </c>
      <c r="D35" s="3" t="s">
        <v>41</v>
      </c>
      <c r="E35" s="14">
        <v>105</v>
      </c>
      <c r="F35" s="14">
        <v>129.35</v>
      </c>
      <c r="G35" s="16"/>
      <c r="H35" s="19">
        <f t="shared" si="0"/>
        <v>0</v>
      </c>
      <c r="I35" s="9"/>
      <c r="J35" s="3">
        <v>75013</v>
      </c>
      <c r="K35" s="3" t="s">
        <v>28</v>
      </c>
    </row>
    <row r="36" spans="1:11" ht="36" x14ac:dyDescent="0.3">
      <c r="A36" s="3">
        <v>23</v>
      </c>
      <c r="B36" s="3" t="s">
        <v>76</v>
      </c>
      <c r="C36" s="6" t="s">
        <v>77</v>
      </c>
      <c r="D36" s="3" t="s">
        <v>36</v>
      </c>
      <c r="E36" s="14">
        <v>70</v>
      </c>
      <c r="F36" s="14">
        <v>386.72</v>
      </c>
      <c r="G36" s="16"/>
      <c r="H36" s="19">
        <f t="shared" si="0"/>
        <v>0</v>
      </c>
      <c r="I36" s="9"/>
      <c r="J36" s="3">
        <v>75014</v>
      </c>
      <c r="K36" s="3" t="s">
        <v>28</v>
      </c>
    </row>
    <row r="37" spans="1:11" x14ac:dyDescent="0.3">
      <c r="A37" s="3">
        <v>24</v>
      </c>
      <c r="B37" s="3" t="s">
        <v>78</v>
      </c>
      <c r="C37" s="6" t="s">
        <v>79</v>
      </c>
      <c r="D37" s="3" t="s">
        <v>36</v>
      </c>
      <c r="E37" s="14">
        <v>28</v>
      </c>
      <c r="F37" s="14">
        <v>316.77</v>
      </c>
      <c r="G37" s="16"/>
      <c r="H37" s="19">
        <f t="shared" si="0"/>
        <v>0</v>
      </c>
      <c r="I37" s="9"/>
      <c r="J37" s="3">
        <v>75019</v>
      </c>
      <c r="K37" s="3" t="s">
        <v>28</v>
      </c>
    </row>
    <row r="38" spans="1:11" ht="24" x14ac:dyDescent="0.3">
      <c r="A38" s="3">
        <v>25</v>
      </c>
      <c r="B38" s="3" t="s">
        <v>80</v>
      </c>
      <c r="C38" s="6" t="s">
        <v>81</v>
      </c>
      <c r="D38" s="3" t="s">
        <v>27</v>
      </c>
      <c r="E38" s="14">
        <v>60</v>
      </c>
      <c r="F38" s="14">
        <v>1186.06</v>
      </c>
      <c r="G38" s="16"/>
      <c r="H38" s="19">
        <f t="shared" si="0"/>
        <v>0</v>
      </c>
      <c r="I38" s="9"/>
      <c r="J38" s="3">
        <v>75015</v>
      </c>
      <c r="K38" s="3" t="s">
        <v>28</v>
      </c>
    </row>
    <row r="39" spans="1:11" ht="24" x14ac:dyDescent="0.3">
      <c r="A39" s="3">
        <v>26</v>
      </c>
      <c r="B39" s="3" t="s">
        <v>82</v>
      </c>
      <c r="C39" s="6" t="s">
        <v>83</v>
      </c>
      <c r="D39" s="3" t="s">
        <v>36</v>
      </c>
      <c r="E39" s="14">
        <v>241</v>
      </c>
      <c r="F39" s="14">
        <v>77.239999999999995</v>
      </c>
      <c r="G39" s="16"/>
      <c r="H39" s="19">
        <f t="shared" si="0"/>
        <v>0</v>
      </c>
      <c r="I39" s="9"/>
      <c r="J39" s="3">
        <v>75067</v>
      </c>
      <c r="K39" s="3" t="s">
        <v>28</v>
      </c>
    </row>
    <row r="40" spans="1:11" ht="24" x14ac:dyDescent="0.3">
      <c r="A40" s="3">
        <v>27</v>
      </c>
      <c r="B40" s="3" t="s">
        <v>84</v>
      </c>
      <c r="C40" s="6" t="s">
        <v>85</v>
      </c>
      <c r="D40" s="3" t="s">
        <v>36</v>
      </c>
      <c r="E40" s="14">
        <v>413</v>
      </c>
      <c r="F40" s="14">
        <v>87.27</v>
      </c>
      <c r="G40" s="16"/>
      <c r="H40" s="19">
        <f t="shared" si="0"/>
        <v>0</v>
      </c>
      <c r="I40" s="9"/>
      <c r="J40" s="3">
        <v>75016</v>
      </c>
      <c r="K40" s="3" t="s">
        <v>28</v>
      </c>
    </row>
    <row r="41" spans="1:11" ht="24" x14ac:dyDescent="0.3">
      <c r="A41" s="3">
        <v>28</v>
      </c>
      <c r="B41" s="3" t="s">
        <v>86</v>
      </c>
      <c r="C41" s="6" t="s">
        <v>87</v>
      </c>
      <c r="D41" s="3" t="s">
        <v>36</v>
      </c>
      <c r="E41" s="14">
        <v>2</v>
      </c>
      <c r="F41" s="14">
        <v>582.77</v>
      </c>
      <c r="G41" s="16"/>
      <c r="H41" s="19">
        <f t="shared" si="0"/>
        <v>0</v>
      </c>
      <c r="I41" s="9"/>
      <c r="J41" s="3">
        <v>75017</v>
      </c>
      <c r="K41" s="3" t="s">
        <v>28</v>
      </c>
    </row>
    <row r="42" spans="1:11" ht="48" x14ac:dyDescent="0.3">
      <c r="A42" s="3">
        <v>29</v>
      </c>
      <c r="B42" s="3" t="s">
        <v>88</v>
      </c>
      <c r="C42" s="6" t="s">
        <v>89</v>
      </c>
      <c r="D42" s="3" t="s">
        <v>36</v>
      </c>
      <c r="E42" s="14">
        <v>90</v>
      </c>
      <c r="F42" s="14">
        <v>537.57000000000005</v>
      </c>
      <c r="G42" s="16"/>
      <c r="H42" s="19">
        <f t="shared" si="0"/>
        <v>0</v>
      </c>
      <c r="I42" s="9"/>
      <c r="J42" s="3">
        <v>75018</v>
      </c>
      <c r="K42" s="3" t="s">
        <v>28</v>
      </c>
    </row>
    <row r="43" spans="1:11" ht="24" x14ac:dyDescent="0.3">
      <c r="A43" s="3">
        <v>30</v>
      </c>
      <c r="B43" s="3" t="s">
        <v>90</v>
      </c>
      <c r="C43" s="6" t="s">
        <v>91</v>
      </c>
      <c r="D43" s="3" t="s">
        <v>36</v>
      </c>
      <c r="E43" s="14">
        <v>800</v>
      </c>
      <c r="F43" s="14">
        <v>51.07</v>
      </c>
      <c r="G43" s="16"/>
      <c r="H43" s="19">
        <f t="shared" si="0"/>
        <v>0</v>
      </c>
      <c r="I43" s="9"/>
      <c r="J43" s="3">
        <v>75020</v>
      </c>
      <c r="K43" s="3" t="s">
        <v>28</v>
      </c>
    </row>
    <row r="44" spans="1:11" ht="24" x14ac:dyDescent="0.3">
      <c r="A44" s="3">
        <v>31</v>
      </c>
      <c r="B44" s="3" t="s">
        <v>92</v>
      </c>
      <c r="C44" s="6" t="s">
        <v>93</v>
      </c>
      <c r="D44" s="3" t="s">
        <v>36</v>
      </c>
      <c r="E44" s="14">
        <v>85</v>
      </c>
      <c r="F44" s="14">
        <v>32.85</v>
      </c>
      <c r="G44" s="16"/>
      <c r="H44" s="19">
        <f t="shared" si="0"/>
        <v>0</v>
      </c>
      <c r="I44" s="9"/>
      <c r="J44" s="3">
        <v>75021</v>
      </c>
      <c r="K44" s="3" t="s">
        <v>28</v>
      </c>
    </row>
    <row r="45" spans="1:11" ht="24" x14ac:dyDescent="0.3">
      <c r="A45" s="3">
        <v>32</v>
      </c>
      <c r="B45" s="3" t="s">
        <v>94</v>
      </c>
      <c r="C45" s="6" t="s">
        <v>95</v>
      </c>
      <c r="D45" s="3" t="s">
        <v>41</v>
      </c>
      <c r="E45" s="14">
        <v>95</v>
      </c>
      <c r="F45" s="14">
        <v>1055.53</v>
      </c>
      <c r="G45" s="16"/>
      <c r="H45" s="19">
        <f t="shared" si="0"/>
        <v>0</v>
      </c>
      <c r="I45" s="9"/>
      <c r="J45" s="3">
        <v>75022</v>
      </c>
      <c r="K45" s="3" t="s">
        <v>28</v>
      </c>
    </row>
    <row r="46" spans="1:11" ht="24" x14ac:dyDescent="0.3">
      <c r="A46" s="3">
        <v>33</v>
      </c>
      <c r="B46" s="3" t="s">
        <v>96</v>
      </c>
      <c r="C46" s="6" t="s">
        <v>97</v>
      </c>
      <c r="D46" s="3" t="s">
        <v>36</v>
      </c>
      <c r="E46" s="14">
        <v>3.5</v>
      </c>
      <c r="F46" s="14">
        <v>672.91</v>
      </c>
      <c r="G46" s="16"/>
      <c r="H46" s="19">
        <f t="shared" ref="H46:H77" si="1">G46*E46</f>
        <v>0</v>
      </c>
      <c r="I46" s="9"/>
      <c r="J46" s="3">
        <v>75023</v>
      </c>
      <c r="K46" s="3" t="s">
        <v>28</v>
      </c>
    </row>
    <row r="47" spans="1:11" ht="24" x14ac:dyDescent="0.3">
      <c r="A47" s="3">
        <v>34</v>
      </c>
      <c r="B47" s="3" t="s">
        <v>98</v>
      </c>
      <c r="C47" s="6" t="s">
        <v>99</v>
      </c>
      <c r="D47" s="3" t="s">
        <v>36</v>
      </c>
      <c r="E47" s="14">
        <v>6.5</v>
      </c>
      <c r="F47" s="14">
        <v>664.07</v>
      </c>
      <c r="G47" s="16"/>
      <c r="H47" s="19">
        <f t="shared" si="1"/>
        <v>0</v>
      </c>
      <c r="I47" s="9"/>
      <c r="J47" s="3">
        <v>75024</v>
      </c>
      <c r="K47" s="3" t="s">
        <v>28</v>
      </c>
    </row>
    <row r="48" spans="1:11" x14ac:dyDescent="0.3">
      <c r="A48" s="3">
        <v>35</v>
      </c>
      <c r="B48" s="3" t="s">
        <v>100</v>
      </c>
      <c r="C48" s="6" t="s">
        <v>101</v>
      </c>
      <c r="D48" s="3" t="s">
        <v>41</v>
      </c>
      <c r="E48" s="14">
        <v>70</v>
      </c>
      <c r="F48" s="14">
        <v>583.11</v>
      </c>
      <c r="G48" s="16"/>
      <c r="H48" s="19">
        <f t="shared" si="1"/>
        <v>0</v>
      </c>
      <c r="I48" s="9"/>
      <c r="J48" s="3">
        <v>75025</v>
      </c>
      <c r="K48" s="3" t="s">
        <v>28</v>
      </c>
    </row>
    <row r="49" spans="1:11" ht="36" x14ac:dyDescent="0.3">
      <c r="A49" s="3">
        <v>36</v>
      </c>
      <c r="B49" s="3" t="s">
        <v>102</v>
      </c>
      <c r="C49" s="6" t="s">
        <v>103</v>
      </c>
      <c r="D49" s="3" t="s">
        <v>36</v>
      </c>
      <c r="E49" s="14">
        <v>232</v>
      </c>
      <c r="F49" s="14">
        <v>402.15</v>
      </c>
      <c r="G49" s="16"/>
      <c r="H49" s="19">
        <f t="shared" si="1"/>
        <v>0</v>
      </c>
      <c r="I49" s="9"/>
      <c r="J49" s="3">
        <v>75026</v>
      </c>
      <c r="K49" s="3" t="s">
        <v>28</v>
      </c>
    </row>
    <row r="50" spans="1:11" ht="24" x14ac:dyDescent="0.3">
      <c r="A50" s="3">
        <v>37</v>
      </c>
      <c r="B50" s="3" t="s">
        <v>104</v>
      </c>
      <c r="C50" s="6" t="s">
        <v>105</v>
      </c>
      <c r="D50" s="3" t="s">
        <v>36</v>
      </c>
      <c r="E50" s="14">
        <v>98</v>
      </c>
      <c r="F50" s="14">
        <v>640.47</v>
      </c>
      <c r="G50" s="16"/>
      <c r="H50" s="19">
        <f t="shared" si="1"/>
        <v>0</v>
      </c>
      <c r="I50" s="9"/>
      <c r="J50" s="3">
        <v>75027</v>
      </c>
      <c r="K50" s="3" t="s">
        <v>28</v>
      </c>
    </row>
    <row r="51" spans="1:11" ht="24" x14ac:dyDescent="0.3">
      <c r="A51" s="3">
        <v>38</v>
      </c>
      <c r="B51" s="3" t="s">
        <v>106</v>
      </c>
      <c r="C51" s="6" t="s">
        <v>107</v>
      </c>
      <c r="D51" s="3" t="s">
        <v>27</v>
      </c>
      <c r="E51" s="14">
        <v>36</v>
      </c>
      <c r="F51" s="14">
        <v>1065.8399999999999</v>
      </c>
      <c r="G51" s="16"/>
      <c r="H51" s="19">
        <f t="shared" si="1"/>
        <v>0</v>
      </c>
      <c r="I51" s="9"/>
      <c r="J51" s="3">
        <v>75028</v>
      </c>
      <c r="K51" s="3" t="s">
        <v>28</v>
      </c>
    </row>
    <row r="52" spans="1:11" ht="24" x14ac:dyDescent="0.3">
      <c r="A52" s="3">
        <v>39</v>
      </c>
      <c r="B52" s="3" t="s">
        <v>108</v>
      </c>
      <c r="C52" s="6" t="s">
        <v>109</v>
      </c>
      <c r="D52" s="3" t="s">
        <v>41</v>
      </c>
      <c r="E52" s="14">
        <v>118</v>
      </c>
      <c r="F52" s="14">
        <v>119.78</v>
      </c>
      <c r="G52" s="16"/>
      <c r="H52" s="19">
        <f t="shared" si="1"/>
        <v>0</v>
      </c>
      <c r="I52" s="9"/>
      <c r="J52" s="3">
        <v>75029</v>
      </c>
      <c r="K52" s="3" t="s">
        <v>28</v>
      </c>
    </row>
    <row r="53" spans="1:11" ht="24" x14ac:dyDescent="0.3">
      <c r="A53" s="3">
        <v>40</v>
      </c>
      <c r="B53" s="3" t="s">
        <v>110</v>
      </c>
      <c r="C53" s="6" t="s">
        <v>111</v>
      </c>
      <c r="D53" s="3" t="s">
        <v>31</v>
      </c>
      <c r="E53" s="14">
        <v>1</v>
      </c>
      <c r="F53" s="14">
        <v>353.14</v>
      </c>
      <c r="G53" s="16"/>
      <c r="H53" s="19">
        <f t="shared" si="1"/>
        <v>0</v>
      </c>
      <c r="I53" s="9"/>
      <c r="J53" s="3">
        <v>75030</v>
      </c>
      <c r="K53" s="3" t="s">
        <v>28</v>
      </c>
    </row>
    <row r="54" spans="1:11" ht="24" x14ac:dyDescent="0.3">
      <c r="A54" s="3">
        <v>41</v>
      </c>
      <c r="B54" s="3" t="s">
        <v>112</v>
      </c>
      <c r="C54" s="6" t="s">
        <v>113</v>
      </c>
      <c r="D54" s="3" t="s">
        <v>31</v>
      </c>
      <c r="E54" s="14">
        <v>1</v>
      </c>
      <c r="F54" s="14">
        <v>653.96</v>
      </c>
      <c r="G54" s="16"/>
      <c r="H54" s="19">
        <f t="shared" si="1"/>
        <v>0</v>
      </c>
      <c r="I54" s="9"/>
      <c r="J54" s="3">
        <v>75031</v>
      </c>
      <c r="K54" s="3" t="s">
        <v>28</v>
      </c>
    </row>
    <row r="55" spans="1:11" ht="24" x14ac:dyDescent="0.3">
      <c r="A55" s="3">
        <v>42</v>
      </c>
      <c r="B55" s="3" t="s">
        <v>114</v>
      </c>
      <c r="C55" s="6" t="s">
        <v>115</v>
      </c>
      <c r="D55" s="3" t="s">
        <v>31</v>
      </c>
      <c r="E55" s="14">
        <v>1</v>
      </c>
      <c r="F55" s="14">
        <v>871.95</v>
      </c>
      <c r="G55" s="16"/>
      <c r="H55" s="19">
        <f t="shared" si="1"/>
        <v>0</v>
      </c>
      <c r="I55" s="9"/>
      <c r="J55" s="3">
        <v>75032</v>
      </c>
      <c r="K55" s="3" t="s">
        <v>28</v>
      </c>
    </row>
    <row r="56" spans="1:11" ht="24" x14ac:dyDescent="0.3">
      <c r="A56" s="3">
        <v>43</v>
      </c>
      <c r="B56" s="3" t="s">
        <v>116</v>
      </c>
      <c r="C56" s="6" t="s">
        <v>117</v>
      </c>
      <c r="D56" s="3" t="s">
        <v>31</v>
      </c>
      <c r="E56" s="14">
        <v>1</v>
      </c>
      <c r="F56" s="14">
        <v>483.93</v>
      </c>
      <c r="G56" s="16"/>
      <c r="H56" s="19">
        <f t="shared" si="1"/>
        <v>0</v>
      </c>
      <c r="I56" s="9"/>
      <c r="J56" s="3">
        <v>75033</v>
      </c>
      <c r="K56" s="3" t="s">
        <v>28</v>
      </c>
    </row>
    <row r="57" spans="1:11" ht="24" x14ac:dyDescent="0.3">
      <c r="A57" s="3">
        <v>44</v>
      </c>
      <c r="B57" s="3" t="s">
        <v>118</v>
      </c>
      <c r="C57" s="6" t="s">
        <v>119</v>
      </c>
      <c r="D57" s="3" t="s">
        <v>31</v>
      </c>
      <c r="E57" s="14">
        <v>1</v>
      </c>
      <c r="F57" s="14">
        <v>5375.4</v>
      </c>
      <c r="G57" s="16"/>
      <c r="H57" s="19">
        <f t="shared" si="1"/>
        <v>0</v>
      </c>
      <c r="I57" s="9"/>
      <c r="J57" s="3">
        <v>75034</v>
      </c>
      <c r="K57" s="3" t="s">
        <v>28</v>
      </c>
    </row>
    <row r="58" spans="1:11" ht="24" x14ac:dyDescent="0.3">
      <c r="A58" s="3">
        <v>45</v>
      </c>
      <c r="B58" s="3" t="s">
        <v>120</v>
      </c>
      <c r="C58" s="6" t="s">
        <v>121</v>
      </c>
      <c r="D58" s="3" t="s">
        <v>31</v>
      </c>
      <c r="E58" s="14">
        <v>2</v>
      </c>
      <c r="F58" s="14">
        <v>4386.8500000000004</v>
      </c>
      <c r="G58" s="16"/>
      <c r="H58" s="19">
        <f t="shared" si="1"/>
        <v>0</v>
      </c>
      <c r="I58" s="9"/>
      <c r="J58" s="3">
        <v>75035</v>
      </c>
      <c r="K58" s="3" t="s">
        <v>28</v>
      </c>
    </row>
    <row r="59" spans="1:11" ht="24" x14ac:dyDescent="0.3">
      <c r="A59" s="3">
        <v>46</v>
      </c>
      <c r="B59" s="3" t="s">
        <v>122</v>
      </c>
      <c r="C59" s="6" t="s">
        <v>123</v>
      </c>
      <c r="D59" s="3" t="s">
        <v>31</v>
      </c>
      <c r="E59" s="14">
        <v>2</v>
      </c>
      <c r="F59" s="14">
        <v>8668</v>
      </c>
      <c r="G59" s="16"/>
      <c r="H59" s="19">
        <f t="shared" si="1"/>
        <v>0</v>
      </c>
      <c r="I59" s="9"/>
      <c r="J59" s="3">
        <v>75036</v>
      </c>
      <c r="K59" s="3" t="s">
        <v>28</v>
      </c>
    </row>
    <row r="60" spans="1:11" x14ac:dyDescent="0.3">
      <c r="A60" s="3">
        <v>47</v>
      </c>
      <c r="B60" s="3" t="s">
        <v>124</v>
      </c>
      <c r="C60" s="6" t="s">
        <v>125</v>
      </c>
      <c r="D60" s="3" t="s">
        <v>36</v>
      </c>
      <c r="E60" s="14">
        <v>531</v>
      </c>
      <c r="F60" s="14">
        <v>19.850000000000001</v>
      </c>
      <c r="G60" s="16"/>
      <c r="H60" s="19">
        <f t="shared" si="1"/>
        <v>0</v>
      </c>
      <c r="I60" s="9"/>
      <c r="J60" s="3">
        <v>75037</v>
      </c>
      <c r="K60" s="3" t="s">
        <v>28</v>
      </c>
    </row>
    <row r="61" spans="1:11" ht="24" x14ac:dyDescent="0.3">
      <c r="A61" s="3">
        <v>48</v>
      </c>
      <c r="B61" s="3" t="s">
        <v>126</v>
      </c>
      <c r="C61" s="6" t="s">
        <v>127</v>
      </c>
      <c r="D61" s="3" t="s">
        <v>36</v>
      </c>
      <c r="E61" s="14">
        <v>120</v>
      </c>
      <c r="F61" s="14">
        <v>42.69</v>
      </c>
      <c r="G61" s="16"/>
      <c r="H61" s="19">
        <f t="shared" si="1"/>
        <v>0</v>
      </c>
      <c r="I61" s="9"/>
      <c r="J61" s="3">
        <v>75038</v>
      </c>
      <c r="K61" s="3" t="s">
        <v>28</v>
      </c>
    </row>
    <row r="62" spans="1:11" ht="24" x14ac:dyDescent="0.3">
      <c r="A62" s="3">
        <v>49</v>
      </c>
      <c r="B62" s="3" t="s">
        <v>128</v>
      </c>
      <c r="C62" s="6" t="s">
        <v>129</v>
      </c>
      <c r="D62" s="3" t="s">
        <v>31</v>
      </c>
      <c r="E62" s="14">
        <v>3</v>
      </c>
      <c r="F62" s="14">
        <v>16163.44</v>
      </c>
      <c r="G62" s="16"/>
      <c r="H62" s="19">
        <f t="shared" si="1"/>
        <v>0</v>
      </c>
      <c r="I62" s="9"/>
      <c r="J62" s="3">
        <v>75039</v>
      </c>
      <c r="K62" s="3" t="s">
        <v>28</v>
      </c>
    </row>
    <row r="63" spans="1:11" x14ac:dyDescent="0.3">
      <c r="A63" s="3">
        <v>50</v>
      </c>
      <c r="B63" s="3" t="s">
        <v>130</v>
      </c>
      <c r="C63" s="6" t="s">
        <v>131</v>
      </c>
      <c r="D63" s="3" t="s">
        <v>36</v>
      </c>
      <c r="E63" s="14">
        <v>900</v>
      </c>
      <c r="F63" s="14">
        <v>17.940000000000001</v>
      </c>
      <c r="G63" s="16"/>
      <c r="H63" s="19">
        <f t="shared" si="1"/>
        <v>0</v>
      </c>
      <c r="I63" s="9"/>
      <c r="J63" s="3">
        <v>75040</v>
      </c>
      <c r="K63" s="3" t="s">
        <v>28</v>
      </c>
    </row>
    <row r="64" spans="1:11" ht="24" x14ac:dyDescent="0.3">
      <c r="A64" s="3">
        <v>51</v>
      </c>
      <c r="B64" s="3" t="s">
        <v>132</v>
      </c>
      <c r="C64" s="6" t="s">
        <v>133</v>
      </c>
      <c r="D64" s="3" t="s">
        <v>31</v>
      </c>
      <c r="E64" s="14">
        <v>4</v>
      </c>
      <c r="F64" s="14">
        <v>20.85</v>
      </c>
      <c r="G64" s="16"/>
      <c r="H64" s="19">
        <f t="shared" si="1"/>
        <v>0</v>
      </c>
      <c r="I64" s="9"/>
      <c r="J64" s="3">
        <v>75041</v>
      </c>
      <c r="K64" s="3" t="s">
        <v>28</v>
      </c>
    </row>
    <row r="65" spans="1:11" ht="36" x14ac:dyDescent="0.3">
      <c r="A65" s="3">
        <v>52</v>
      </c>
      <c r="B65" s="3" t="s">
        <v>134</v>
      </c>
      <c r="C65" s="6" t="s">
        <v>135</v>
      </c>
      <c r="D65" s="3" t="s">
        <v>41</v>
      </c>
      <c r="E65" s="14">
        <v>10</v>
      </c>
      <c r="F65" s="14">
        <v>276.99</v>
      </c>
      <c r="G65" s="16"/>
      <c r="H65" s="19">
        <f t="shared" si="1"/>
        <v>0</v>
      </c>
      <c r="I65" s="9"/>
      <c r="J65" s="3">
        <v>75042</v>
      </c>
      <c r="K65" s="3" t="s">
        <v>28</v>
      </c>
    </row>
    <row r="66" spans="1:11" x14ac:dyDescent="0.3">
      <c r="A66" s="3">
        <v>53</v>
      </c>
      <c r="B66" s="3" t="s">
        <v>136</v>
      </c>
      <c r="C66" s="6" t="s">
        <v>137</v>
      </c>
      <c r="D66" s="3" t="s">
        <v>31</v>
      </c>
      <c r="E66" s="14">
        <v>1</v>
      </c>
      <c r="F66" s="14">
        <v>12368.09</v>
      </c>
      <c r="G66" s="16"/>
      <c r="H66" s="19">
        <f t="shared" si="1"/>
        <v>0</v>
      </c>
      <c r="I66" s="9"/>
      <c r="J66" s="3">
        <v>75043</v>
      </c>
      <c r="K66" s="3" t="s">
        <v>28</v>
      </c>
    </row>
    <row r="67" spans="1:11" ht="48" x14ac:dyDescent="0.3">
      <c r="A67" s="3">
        <v>54</v>
      </c>
      <c r="B67" s="3" t="s">
        <v>138</v>
      </c>
      <c r="C67" s="7" t="s">
        <v>139</v>
      </c>
      <c r="D67" s="3" t="s">
        <v>31</v>
      </c>
      <c r="E67" s="14">
        <v>3</v>
      </c>
      <c r="F67" s="14">
        <v>3932.34</v>
      </c>
      <c r="G67" s="16"/>
      <c r="H67" s="19">
        <f t="shared" si="1"/>
        <v>0</v>
      </c>
      <c r="I67" s="9"/>
      <c r="J67" s="3">
        <v>75044</v>
      </c>
      <c r="K67" s="3" t="s">
        <v>28</v>
      </c>
    </row>
    <row r="68" spans="1:11" ht="24" x14ac:dyDescent="0.3">
      <c r="A68" s="3">
        <v>55</v>
      </c>
      <c r="B68" s="3" t="s">
        <v>140</v>
      </c>
      <c r="C68" s="6" t="s">
        <v>141</v>
      </c>
      <c r="D68" s="3" t="s">
        <v>31</v>
      </c>
      <c r="E68" s="14">
        <v>1</v>
      </c>
      <c r="F68" s="14">
        <v>648.82000000000005</v>
      </c>
      <c r="G68" s="16"/>
      <c r="H68" s="19">
        <f t="shared" si="1"/>
        <v>0</v>
      </c>
      <c r="I68" s="9"/>
      <c r="J68" s="3">
        <v>75045</v>
      </c>
      <c r="K68" s="3" t="s">
        <v>28</v>
      </c>
    </row>
    <row r="69" spans="1:11" x14ac:dyDescent="0.3">
      <c r="A69" s="3">
        <v>56</v>
      </c>
      <c r="B69" s="3" t="s">
        <v>142</v>
      </c>
      <c r="C69" s="6" t="s">
        <v>143</v>
      </c>
      <c r="D69" s="3" t="s">
        <v>144</v>
      </c>
      <c r="E69" s="14">
        <v>8</v>
      </c>
      <c r="F69" s="14">
        <v>353.29</v>
      </c>
      <c r="G69" s="16"/>
      <c r="H69" s="19">
        <f t="shared" si="1"/>
        <v>0</v>
      </c>
      <c r="I69" s="9"/>
      <c r="J69" s="3">
        <v>75046</v>
      </c>
      <c r="K69" s="3" t="s">
        <v>28</v>
      </c>
    </row>
    <row r="70" spans="1:11" ht="24" x14ac:dyDescent="0.3">
      <c r="A70" s="3">
        <v>57</v>
      </c>
      <c r="B70" s="3" t="s">
        <v>145</v>
      </c>
      <c r="C70" s="6" t="s">
        <v>146</v>
      </c>
      <c r="D70" s="3" t="s">
        <v>36</v>
      </c>
      <c r="E70" s="14">
        <v>520</v>
      </c>
      <c r="F70" s="14">
        <v>107.13</v>
      </c>
      <c r="G70" s="16"/>
      <c r="H70" s="19">
        <f t="shared" si="1"/>
        <v>0</v>
      </c>
      <c r="I70" s="9"/>
      <c r="J70" s="3">
        <v>75047</v>
      </c>
      <c r="K70" s="3" t="s">
        <v>28</v>
      </c>
    </row>
    <row r="71" spans="1:11" ht="36" x14ac:dyDescent="0.3">
      <c r="A71" s="3">
        <v>58</v>
      </c>
      <c r="B71" s="3" t="s">
        <v>147</v>
      </c>
      <c r="C71" s="6" t="s">
        <v>148</v>
      </c>
      <c r="D71" s="3" t="s">
        <v>31</v>
      </c>
      <c r="E71" s="14">
        <v>1</v>
      </c>
      <c r="F71" s="14">
        <v>4982.83</v>
      </c>
      <c r="G71" s="16"/>
      <c r="H71" s="19">
        <f t="shared" si="1"/>
        <v>0</v>
      </c>
      <c r="I71" s="9"/>
      <c r="J71" s="3">
        <v>75048</v>
      </c>
      <c r="K71" s="3" t="s">
        <v>28</v>
      </c>
    </row>
    <row r="72" spans="1:11" x14ac:dyDescent="0.3">
      <c r="A72" s="3">
        <v>59</v>
      </c>
      <c r="B72" s="3" t="s">
        <v>149</v>
      </c>
      <c r="C72" s="6" t="s">
        <v>150</v>
      </c>
      <c r="D72" s="3" t="s">
        <v>31</v>
      </c>
      <c r="E72" s="14">
        <v>11</v>
      </c>
      <c r="F72" s="14">
        <v>72.95</v>
      </c>
      <c r="G72" s="16"/>
      <c r="H72" s="19">
        <f t="shared" si="1"/>
        <v>0</v>
      </c>
      <c r="I72" s="9"/>
      <c r="J72" s="3">
        <v>75049</v>
      </c>
      <c r="K72" s="3" t="s">
        <v>28</v>
      </c>
    </row>
    <row r="73" spans="1:11" x14ac:dyDescent="0.3">
      <c r="A73" s="3">
        <v>60</v>
      </c>
      <c r="B73" s="3" t="s">
        <v>151</v>
      </c>
      <c r="C73" s="6" t="s">
        <v>152</v>
      </c>
      <c r="D73" s="3" t="s">
        <v>36</v>
      </c>
      <c r="E73" s="14">
        <v>2.7</v>
      </c>
      <c r="F73" s="14">
        <v>100.48</v>
      </c>
      <c r="G73" s="16"/>
      <c r="H73" s="19">
        <f t="shared" si="1"/>
        <v>0</v>
      </c>
      <c r="I73" s="9"/>
      <c r="J73" s="3">
        <v>75050</v>
      </c>
      <c r="K73" s="3" t="s">
        <v>28</v>
      </c>
    </row>
    <row r="74" spans="1:11" x14ac:dyDescent="0.3">
      <c r="A74" s="3">
        <v>61</v>
      </c>
      <c r="B74" s="3" t="s">
        <v>153</v>
      </c>
      <c r="C74" s="6" t="s">
        <v>154</v>
      </c>
      <c r="D74" s="3" t="s">
        <v>36</v>
      </c>
      <c r="E74" s="14">
        <v>286</v>
      </c>
      <c r="F74" s="14">
        <v>40.19</v>
      </c>
      <c r="G74" s="16"/>
      <c r="H74" s="19">
        <f t="shared" si="1"/>
        <v>0</v>
      </c>
      <c r="I74" s="9"/>
      <c r="J74" s="3">
        <v>75051</v>
      </c>
      <c r="K74" s="3" t="s">
        <v>28</v>
      </c>
    </row>
    <row r="75" spans="1:11" x14ac:dyDescent="0.3">
      <c r="A75" s="3">
        <v>62</v>
      </c>
      <c r="B75" s="3" t="s">
        <v>155</v>
      </c>
      <c r="C75" s="6" t="s">
        <v>156</v>
      </c>
      <c r="D75" s="3" t="s">
        <v>36</v>
      </c>
      <c r="E75" s="14">
        <v>25</v>
      </c>
      <c r="F75" s="14">
        <v>29.77</v>
      </c>
      <c r="G75" s="16"/>
      <c r="H75" s="19">
        <f t="shared" si="1"/>
        <v>0</v>
      </c>
      <c r="I75" s="9"/>
      <c r="J75" s="3">
        <v>75052</v>
      </c>
      <c r="K75" s="3" t="s">
        <v>28</v>
      </c>
    </row>
    <row r="76" spans="1:11" x14ac:dyDescent="0.3">
      <c r="A76" s="3">
        <v>63</v>
      </c>
      <c r="B76" s="3" t="s">
        <v>157</v>
      </c>
      <c r="C76" s="6" t="s">
        <v>158</v>
      </c>
      <c r="D76" s="3" t="s">
        <v>31</v>
      </c>
      <c r="E76" s="14">
        <v>1</v>
      </c>
      <c r="F76" s="14">
        <v>110.16</v>
      </c>
      <c r="G76" s="16"/>
      <c r="H76" s="19">
        <f t="shared" si="1"/>
        <v>0</v>
      </c>
      <c r="I76" s="9"/>
      <c r="J76" s="3">
        <v>75053</v>
      </c>
      <c r="K76" s="3" t="s">
        <v>28</v>
      </c>
    </row>
    <row r="77" spans="1:11" ht="24" x14ac:dyDescent="0.3">
      <c r="A77" s="3">
        <v>64</v>
      </c>
      <c r="B77" s="3" t="s">
        <v>159</v>
      </c>
      <c r="C77" s="6" t="s">
        <v>160</v>
      </c>
      <c r="D77" s="3" t="s">
        <v>36</v>
      </c>
      <c r="E77" s="14">
        <v>25</v>
      </c>
      <c r="F77" s="14">
        <v>560.13</v>
      </c>
      <c r="G77" s="16"/>
      <c r="H77" s="19">
        <f t="shared" si="1"/>
        <v>0</v>
      </c>
      <c r="I77" s="9"/>
      <c r="J77" s="3">
        <v>75054</v>
      </c>
      <c r="K77" s="3" t="s">
        <v>28</v>
      </c>
    </row>
    <row r="78" spans="1:11" x14ac:dyDescent="0.3">
      <c r="A78" s="3">
        <v>65</v>
      </c>
      <c r="B78" s="3" t="s">
        <v>161</v>
      </c>
      <c r="C78" s="6" t="s">
        <v>162</v>
      </c>
      <c r="D78" s="3" t="s">
        <v>31</v>
      </c>
      <c r="E78" s="14">
        <v>1</v>
      </c>
      <c r="F78" s="14">
        <v>633.82000000000005</v>
      </c>
      <c r="G78" s="16"/>
      <c r="H78" s="19">
        <f t="shared" ref="H78:H109" si="2">G78*E78</f>
        <v>0</v>
      </c>
      <c r="I78" s="9"/>
      <c r="J78" s="3">
        <v>75055</v>
      </c>
      <c r="K78" s="3" t="s">
        <v>28</v>
      </c>
    </row>
    <row r="79" spans="1:11" ht="36" x14ac:dyDescent="0.3">
      <c r="A79" s="3">
        <v>66</v>
      </c>
      <c r="B79" s="3" t="s">
        <v>163</v>
      </c>
      <c r="C79" s="6" t="s">
        <v>164</v>
      </c>
      <c r="D79" s="3" t="s">
        <v>31</v>
      </c>
      <c r="E79" s="14">
        <v>3</v>
      </c>
      <c r="F79" s="14">
        <v>4272.6499999999996</v>
      </c>
      <c r="G79" s="16"/>
      <c r="H79" s="19">
        <f t="shared" si="2"/>
        <v>0</v>
      </c>
      <c r="I79" s="9"/>
      <c r="J79" s="3">
        <v>75056</v>
      </c>
      <c r="K79" s="3" t="s">
        <v>28</v>
      </c>
    </row>
    <row r="80" spans="1:11" ht="24" x14ac:dyDescent="0.3">
      <c r="A80" s="3">
        <v>67</v>
      </c>
      <c r="B80" s="3" t="s">
        <v>165</v>
      </c>
      <c r="C80" s="6" t="s">
        <v>166</v>
      </c>
      <c r="D80" s="3" t="s">
        <v>31</v>
      </c>
      <c r="E80" s="14">
        <v>1</v>
      </c>
      <c r="F80" s="14">
        <v>2961.07</v>
      </c>
      <c r="G80" s="16"/>
      <c r="H80" s="19">
        <f t="shared" si="2"/>
        <v>0</v>
      </c>
      <c r="I80" s="9"/>
      <c r="J80" s="3">
        <v>75057</v>
      </c>
      <c r="K80" s="3" t="s">
        <v>28</v>
      </c>
    </row>
    <row r="81" spans="1:11" ht="24" x14ac:dyDescent="0.3">
      <c r="A81" s="3">
        <v>68</v>
      </c>
      <c r="B81" s="3" t="s">
        <v>167</v>
      </c>
      <c r="C81" s="6" t="s">
        <v>168</v>
      </c>
      <c r="D81" s="3" t="s">
        <v>31</v>
      </c>
      <c r="E81" s="14">
        <v>1</v>
      </c>
      <c r="F81" s="14">
        <v>2454.58</v>
      </c>
      <c r="G81" s="16"/>
      <c r="H81" s="19">
        <f t="shared" si="2"/>
        <v>0</v>
      </c>
      <c r="I81" s="9"/>
      <c r="J81" s="3">
        <v>75058</v>
      </c>
      <c r="K81" s="3" t="s">
        <v>28</v>
      </c>
    </row>
    <row r="82" spans="1:11" x14ac:dyDescent="0.3">
      <c r="A82" s="3">
        <v>69</v>
      </c>
      <c r="B82" s="3" t="s">
        <v>169</v>
      </c>
      <c r="C82" s="6" t="s">
        <v>170</v>
      </c>
      <c r="D82" s="3" t="s">
        <v>31</v>
      </c>
      <c r="E82" s="14">
        <v>1</v>
      </c>
      <c r="F82" s="14">
        <v>1811.85</v>
      </c>
      <c r="G82" s="16"/>
      <c r="H82" s="19">
        <f t="shared" si="2"/>
        <v>0</v>
      </c>
      <c r="I82" s="9"/>
      <c r="J82" s="3">
        <v>75059</v>
      </c>
      <c r="K82" s="3" t="s">
        <v>28</v>
      </c>
    </row>
    <row r="83" spans="1:11" x14ac:dyDescent="0.3">
      <c r="A83" s="3">
        <v>70</v>
      </c>
      <c r="B83" s="3" t="s">
        <v>171</v>
      </c>
      <c r="C83" s="6" t="s">
        <v>172</v>
      </c>
      <c r="D83" s="3" t="s">
        <v>31</v>
      </c>
      <c r="E83" s="14">
        <v>1</v>
      </c>
      <c r="F83" s="14">
        <v>6360.1</v>
      </c>
      <c r="G83" s="16"/>
      <c r="H83" s="19">
        <f t="shared" si="2"/>
        <v>0</v>
      </c>
      <c r="I83" s="9"/>
      <c r="J83" s="3">
        <v>75060</v>
      </c>
      <c r="K83" s="3" t="s">
        <v>28</v>
      </c>
    </row>
    <row r="84" spans="1:11" x14ac:dyDescent="0.3">
      <c r="A84" s="3">
        <v>71</v>
      </c>
      <c r="B84" s="3" t="s">
        <v>173</v>
      </c>
      <c r="C84" s="6" t="s">
        <v>174</v>
      </c>
      <c r="D84" s="3" t="s">
        <v>31</v>
      </c>
      <c r="E84" s="14">
        <v>1</v>
      </c>
      <c r="F84" s="14">
        <v>8773.42</v>
      </c>
      <c r="G84" s="16"/>
      <c r="H84" s="19">
        <f t="shared" si="2"/>
        <v>0</v>
      </c>
      <c r="I84" s="9"/>
      <c r="J84" s="3">
        <v>75061</v>
      </c>
      <c r="K84" s="3" t="s">
        <v>28</v>
      </c>
    </row>
    <row r="85" spans="1:11" x14ac:dyDescent="0.3">
      <c r="A85" s="3">
        <v>72</v>
      </c>
      <c r="B85" s="3" t="s">
        <v>175</v>
      </c>
      <c r="C85" s="6" t="s">
        <v>176</v>
      </c>
      <c r="D85" s="3" t="s">
        <v>31</v>
      </c>
      <c r="E85" s="14">
        <v>2</v>
      </c>
      <c r="F85" s="14">
        <v>2468.9</v>
      </c>
      <c r="G85" s="16"/>
      <c r="H85" s="19">
        <f t="shared" si="2"/>
        <v>0</v>
      </c>
      <c r="I85" s="9"/>
      <c r="J85" s="3">
        <v>75062</v>
      </c>
      <c r="K85" s="3" t="s">
        <v>28</v>
      </c>
    </row>
    <row r="86" spans="1:11" x14ac:dyDescent="0.3">
      <c r="A86" s="3">
        <v>73</v>
      </c>
      <c r="B86" s="3" t="s">
        <v>177</v>
      </c>
      <c r="C86" s="6" t="s">
        <v>178</v>
      </c>
      <c r="D86" s="3" t="s">
        <v>31</v>
      </c>
      <c r="E86" s="14">
        <v>2</v>
      </c>
      <c r="F86" s="14">
        <v>4667.12</v>
      </c>
      <c r="G86" s="16"/>
      <c r="H86" s="19">
        <f t="shared" si="2"/>
        <v>0</v>
      </c>
      <c r="I86" s="9"/>
      <c r="J86" s="3">
        <v>75063</v>
      </c>
      <c r="K86" s="3" t="s">
        <v>28</v>
      </c>
    </row>
    <row r="87" spans="1:11" x14ac:dyDescent="0.3">
      <c r="A87" s="3">
        <v>74</v>
      </c>
      <c r="B87" s="3" t="s">
        <v>179</v>
      </c>
      <c r="C87" s="6" t="s">
        <v>180</v>
      </c>
      <c r="D87" s="3" t="s">
        <v>31</v>
      </c>
      <c r="E87" s="14">
        <v>1</v>
      </c>
      <c r="F87" s="14">
        <v>31109.59</v>
      </c>
      <c r="G87" s="16"/>
      <c r="H87" s="19">
        <f t="shared" si="2"/>
        <v>0</v>
      </c>
      <c r="I87" s="9"/>
      <c r="J87" s="3">
        <v>75064</v>
      </c>
      <c r="K87" s="3" t="s">
        <v>28</v>
      </c>
    </row>
    <row r="88" spans="1:11" x14ac:dyDescent="0.3">
      <c r="A88" s="3">
        <v>75</v>
      </c>
      <c r="B88" s="3" t="s">
        <v>181</v>
      </c>
      <c r="C88" s="6" t="s">
        <v>182</v>
      </c>
      <c r="D88" s="3" t="s">
        <v>31</v>
      </c>
      <c r="E88" s="14">
        <v>1</v>
      </c>
      <c r="F88" s="14">
        <v>10375.44</v>
      </c>
      <c r="G88" s="16"/>
      <c r="H88" s="19">
        <f t="shared" si="2"/>
        <v>0</v>
      </c>
      <c r="I88" s="9"/>
      <c r="J88" s="3">
        <v>75066</v>
      </c>
      <c r="K88" s="3" t="s">
        <v>28</v>
      </c>
    </row>
    <row r="89" spans="1:11" ht="18" customHeight="1" x14ac:dyDescent="0.3">
      <c r="A89" s="24" t="s">
        <v>183</v>
      </c>
      <c r="B89" s="24"/>
      <c r="C89" s="24"/>
      <c r="D89" s="24"/>
      <c r="E89" s="24"/>
      <c r="F89" s="24"/>
      <c r="G89" s="25">
        <f>SUM(H14:H88)</f>
        <v>0</v>
      </c>
      <c r="H89" s="25"/>
      <c r="I89" s="10"/>
      <c r="K89" s="1" t="s">
        <v>184</v>
      </c>
    </row>
    <row r="90" spans="1:11" ht="18" customHeight="1" x14ac:dyDescent="0.3">
      <c r="A90" s="24" t="s">
        <v>185</v>
      </c>
      <c r="B90" s="24"/>
      <c r="C90" s="24"/>
      <c r="D90" s="24"/>
      <c r="E90" s="24"/>
      <c r="F90" s="24"/>
      <c r="G90" s="25">
        <f>SUM(H13:H89)</f>
        <v>0</v>
      </c>
      <c r="H90" s="25"/>
      <c r="I90" s="10"/>
      <c r="K90" s="1" t="s">
        <v>184</v>
      </c>
    </row>
    <row r="91" spans="1:11" x14ac:dyDescent="0.3">
      <c r="A91" s="20"/>
      <c r="B91" s="20"/>
      <c r="C91" s="20"/>
      <c r="D91" s="20"/>
      <c r="E91" s="20"/>
      <c r="F91" s="20"/>
      <c r="G91" s="20"/>
      <c r="H91" s="20"/>
      <c r="I91" s="20"/>
      <c r="J91" s="20"/>
      <c r="K91" s="1" t="s">
        <v>186</v>
      </c>
    </row>
  </sheetData>
  <sheetProtection sheet="1" objects="1" scenarios="1"/>
  <mergeCells count="15">
    <mergeCell ref="A9:B9"/>
    <mergeCell ref="C9:I9"/>
    <mergeCell ref="B1:I1"/>
    <mergeCell ref="B2:I2"/>
    <mergeCell ref="B3:I3"/>
    <mergeCell ref="A5:I5"/>
    <mergeCell ref="A7:I7"/>
    <mergeCell ref="A91:J91"/>
    <mergeCell ref="A10:B10"/>
    <mergeCell ref="C10:I10"/>
    <mergeCell ref="A13:I13"/>
    <mergeCell ref="A89:F89"/>
    <mergeCell ref="G89:H89"/>
    <mergeCell ref="A90:F90"/>
    <mergeCell ref="G90:H90"/>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2026-06-09T18:15:58Z</dcterms:created>
  <dcterms:modified xsi:type="dcterms:W3CDTF">2026-06-09T18:18:15Z</dcterms:modified>
</cp:coreProperties>
</file>